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'd-4'!$A$1:$E$40</definedName>
  </definedNames>
  <calcPr calcId="124519" refMode="R1C1"/>
</workbook>
</file>

<file path=xl/calcChain.xml><?xml version="1.0" encoding="utf-8"?>
<calcChain xmlns="http://schemas.openxmlformats.org/spreadsheetml/2006/main">
  <c r="D36" i="1"/>
  <c r="D35"/>
  <c r="D34"/>
  <c r="D33"/>
  <c r="D32"/>
  <c r="D30"/>
  <c r="D29"/>
  <c r="D28"/>
  <c r="D27"/>
  <c r="D26"/>
  <c r="D25"/>
  <c r="D24"/>
  <c r="D23"/>
  <c r="C21"/>
  <c r="B21"/>
  <c r="D20"/>
  <c r="D18"/>
  <c r="D17"/>
  <c r="D16"/>
  <c r="D15"/>
  <c r="C13"/>
  <c r="B13"/>
  <c r="B9" s="1"/>
  <c r="D12"/>
  <c r="D11"/>
  <c r="C9" l="1"/>
  <c r="E36" s="1"/>
  <c r="D21"/>
  <c r="D13"/>
  <c r="E15"/>
  <c r="E16"/>
  <c r="E17"/>
  <c r="E18"/>
  <c r="E19"/>
  <c r="E20"/>
  <c r="E23"/>
  <c r="E24"/>
  <c r="E25"/>
  <c r="E26"/>
  <c r="E27"/>
  <c r="E28"/>
  <c r="E29"/>
  <c r="E30"/>
  <c r="E32"/>
  <c r="E33"/>
  <c r="E34"/>
  <c r="E35"/>
  <c r="E12" l="1"/>
  <c r="D9"/>
  <c r="E13"/>
  <c r="E11"/>
  <c r="E21"/>
</calcChain>
</file>

<file path=xl/sharedStrings.xml><?xml version="1.0" encoding="utf-8"?>
<sst xmlns="http://schemas.openxmlformats.org/spreadsheetml/2006/main" count="41" uniqueCount="40">
  <si>
    <t>Додаток  4</t>
  </si>
  <si>
    <t>до рішення виконавчого комітету</t>
  </si>
  <si>
    <t>ДАНІ</t>
  </si>
  <si>
    <t>тис. грн.</t>
  </si>
  <si>
    <t>Назва видатків</t>
  </si>
  <si>
    <t>% виконання</t>
  </si>
  <si>
    <t>Відсотки до заг-х видатків на освіту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</si>
  <si>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</si>
  <si>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</si>
  <si>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</si>
  <si>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</si>
  <si>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</si>
  <si>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</si>
  <si>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</si>
  <si>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</si>
  <si>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</si>
  <si>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</si>
  <si>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 xml:space="preserve"> -інші видатки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</si>
  <si>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</si>
  <si>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</si>
  <si>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</si>
  <si>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</si>
  <si>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</si>
  <si>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</si>
  <si>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</si>
  <si>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 xml:space="preserve"> - Оплата інших комунальних послуг</t>
  </si>
  <si>
    <t>Окремі заходи по реалізації державних (регіональних) програм</t>
  </si>
  <si>
    <t xml:space="preserve">в тому числі " Галицький коледж" - всього 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</si>
  <si>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</si>
  <si>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</si>
  <si>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</si>
  <si>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</si>
  <si>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</si>
  <si>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</si>
  <si>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</si>
  <si>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</si>
  <si>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>Уточнений план на  2021р.</t>
  </si>
  <si>
    <t>про використання бюджетних коштів по установах освіти за  І-ше півріччя   2021 р.                                                      по загальному фонду</t>
  </si>
  <si>
    <t>Фактично використано за І-ше півріччя 2021р.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</si>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</sst>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</font>
    <font>
      <i/>
      <sz val="12"/>
      <name val="Times New Roman Cyr"/>
      <family val="1"/>
      <charset val="204"/>
    </font>
    <font>
      <i/>
      <sz val="12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164" fontId="3" fillId="0" borderId="4" xfId="0" applyNumberFormat="1" applyFont="1" applyBorder="1" applyProtection="1">
      <protection locked="0"/>
    </xf>
    <xf numFmtId="164" fontId="4" fillId="0" borderId="4" xfId="0" applyNumberFormat="1" applyFont="1" applyBorder="1"/>
    <xf numFmtId="0" fontId="2" fillId="0" borderId="3" xfId="0" applyFont="1" applyBorder="1" applyAlignment="1">
      <alignment wrapText="1"/>
    </xf>
    <xf numFmtId="164" fontId="2" fillId="0" borderId="4" xfId="0" applyNumberFormat="1" applyFont="1" applyBorder="1" applyProtection="1">
      <protection locked="0"/>
    </xf>
    <xf numFmtId="164" fontId="2" fillId="0" borderId="4" xfId="0" applyNumberFormat="1" applyFont="1" applyBorder="1"/>
    <xf numFmtId="0" fontId="2" fillId="0" borderId="3" xfId="0" applyFont="1" applyBorder="1" applyAlignment="1">
      <alignment vertical="top" wrapText="1"/>
    </xf>
    <xf numFmtId="164" fontId="5" fillId="0" borderId="0" xfId="0" applyNumberFormat="1" applyFont="1" applyBorder="1" applyProtection="1"/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wrapText="1"/>
    </xf>
    <xf numFmtId="164" fontId="2" fillId="0" borderId="4" xfId="0" applyNumberFormat="1" applyFont="1" applyBorder="1" applyAlignment="1" applyProtection="1">
      <alignment vertical="top"/>
      <protection locked="0"/>
    </xf>
    <xf numFmtId="49" fontId="6" fillId="0" borderId="3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vertical="top"/>
    </xf>
    <xf numFmtId="164" fontId="2" fillId="0" borderId="4" xfId="0" applyNumberFormat="1" applyFont="1" applyBorder="1" applyAlignment="1" applyProtection="1">
      <protection locked="0"/>
    </xf>
    <xf numFmtId="0" fontId="2" fillId="0" borderId="0" xfId="0" applyFont="1"/>
    <xf numFmtId="0" fontId="7" fillId="0" borderId="3" xfId="0" applyFont="1" applyBorder="1" applyAlignment="1">
      <alignment vertical="top" wrapText="1"/>
    </xf>
    <xf numFmtId="164" fontId="0" fillId="0" borderId="4" xfId="0" applyNumberFormat="1" applyBorder="1"/>
    <xf numFmtId="0" fontId="7" fillId="0" borderId="4" xfId="0" applyFont="1" applyBorder="1" applyAlignment="1">
      <alignment wrapText="1"/>
    </xf>
    <xf numFmtId="0" fontId="7" fillId="0" borderId="0" xfId="0" applyFont="1" applyBorder="1" applyAlignment="1">
      <alignment wrapText="1"/>
    </xf>
    <xf numFmtId="165" fontId="0" fillId="0" borderId="0" xfId="0" applyNumberFormat="1" applyBorder="1"/>
    <xf numFmtId="165" fontId="2" fillId="0" borderId="0" xfId="0" applyNumberFormat="1" applyFont="1" applyBorder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164" fontId="7" fillId="2" borderId="4" xfId="0" applyNumberFormat="1" applyFont="1" applyFill="1" applyBorder="1" applyAlignment="1" applyProtection="1">
      <protection locked="0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showZeros="0" tabSelected="1" showRuler="0" view="pageBreakPreview" topLeftCell="A16" zoomScaleNormal="75" zoomScaleSheetLayoutView="100" workbookViewId="0">
      <selection activeCell="J21" sqref="J21"/>
    </sheetView>
  </sheetViews>
  <sheetFormatPr defaultRowHeight="15.75"/>
  <cols>
    <col min="1" max="1" width="33.25" style="1" customWidth="1"/>
    <col min="2" max="2" width="13.125" customWidth="1"/>
    <col min="3" max="3" width="11.125" customWidth="1"/>
    <col min="4" max="4" width="11.25" customWidth="1"/>
    <col min="5" max="5" width="13" customWidth="1"/>
  </cols>
  <sheetData>
    <row r="1" spans="1:5">
      <c r="E1" s="2" t="s">
        <v>0</v>
      </c>
    </row>
    <row r="2" spans="1:5">
      <c r="E2" s="3" t="s">
        <v>1</v>
      </c>
    </row>
    <row r="3" spans="1:5">
      <c r="B3" s="4"/>
      <c r="C3" s="4"/>
      <c r="D3" s="4"/>
      <c r="E3" s="3"/>
    </row>
    <row r="4" spans="1:5">
      <c r="B4" s="32"/>
      <c r="C4" s="32"/>
      <c r="D4" s="32"/>
      <c r="E4" s="32"/>
    </row>
    <row r="5" spans="1:5">
      <c r="A5" s="33" t="s">
        <v>2</v>
      </c>
      <c r="B5" s="33"/>
      <c r="C5" s="33"/>
      <c r="D5" s="33"/>
      <c r="E5" s="33"/>
    </row>
    <row r="6" spans="1:5" ht="41.25" customHeight="1">
      <c r="A6" s="34" t="s">
        <v>37</v>
      </c>
      <c r="B6" s="34"/>
      <c r="C6" s="34"/>
      <c r="D6" s="34"/>
      <c r="E6" s="34"/>
    </row>
    <row r="7" spans="1:5" ht="16.5" thickBot="1">
      <c r="E7" t="s">
        <v>3</v>
      </c>
    </row>
    <row r="8" spans="1:5" ht="96" customHeight="1">
      <c r="A8" s="5" t="s">
        <v>4</v>
      </c>
      <c r="B8" s="6" t="s">
        <v>36</v>
      </c>
      <c r="C8" s="6" t="s">
        <v>38</v>
      </c>
      <c r="D8" s="6" t="s">
        <v>5</v>
      </c>
      <c r="E8" s="6" t="s">
        <v>6</v>
      </c>
    </row>
    <row r="9" spans="1:5">
      <c r="A9" s="7" t="s">
        <v>7</v>
      </c>
      <c r="B9" s="8">
        <f>B11+B12+B13+B20+B21+B29+B35+B36</f>
        <v>1248826.5730000003</v>
      </c>
      <c r="C9" s="8">
        <f>C11+C12+C13+C20+C21+C29+C35+C36</f>
        <v>676508.78799999994</v>
      </c>
      <c r="D9" s="9">
        <f>C9/B9*100</f>
        <v>54.171556133279033</v>
      </c>
      <c r="E9" s="8">
        <v>100</v>
      </c>
    </row>
    <row r="10" spans="1:5" ht="21" customHeight="1">
      <c r="A10" s="10" t="s">
        <v>8</v>
      </c>
      <c r="B10" s="11"/>
      <c r="C10" s="11"/>
      <c r="D10" s="12"/>
      <c r="E10" s="12"/>
    </row>
    <row r="11" spans="1:5" ht="31.5">
      <c r="A11" s="13" t="s">
        <v>9</v>
      </c>
      <c r="B11" s="14">
        <v>854489.31099999999</v>
      </c>
      <c r="C11" s="11">
        <v>476946.51199999999</v>
      </c>
      <c r="D11" s="12">
        <f>C11/B11*100</f>
        <v>55.816556843974375</v>
      </c>
      <c r="E11" s="12">
        <f>C11/C9*100</f>
        <v>70.501155411450483</v>
      </c>
    </row>
    <row r="12" spans="1:5">
      <c r="A12" s="10" t="s">
        <v>10</v>
      </c>
      <c r="B12" s="11">
        <v>186869.50599999999</v>
      </c>
      <c r="C12" s="11">
        <v>103387.007</v>
      </c>
      <c r="D12" s="12">
        <f>C12/B12*100</f>
        <v>55.325777443859671</v>
      </c>
      <c r="E12" s="12">
        <f>C12/C9*100</f>
        <v>15.282433699885656</v>
      </c>
    </row>
    <row r="13" spans="1:5" ht="31.5">
      <c r="A13" s="13" t="s">
        <v>11</v>
      </c>
      <c r="B13" s="11">
        <f>B15+B16+B17+B18+B19</f>
        <v>71544.171999999991</v>
      </c>
      <c r="C13" s="11">
        <f>C15+C16+C17+C18+C19</f>
        <v>24657.563000000002</v>
      </c>
      <c r="D13" s="12">
        <f t="shared" ref="D13:D36" si="0">C13/B13*100</f>
        <v>34.46481007565508</v>
      </c>
      <c r="E13" s="12">
        <f>C13/C9*100</f>
        <v>3.6448252317455485</v>
      </c>
    </row>
    <row r="14" spans="1:5">
      <c r="A14" s="10" t="s">
        <v>12</v>
      </c>
      <c r="B14" s="11"/>
      <c r="C14" s="11"/>
      <c r="D14" s="12"/>
      <c r="E14" s="12"/>
    </row>
    <row r="15" spans="1:5" ht="50.25" customHeight="1">
      <c r="A15" s="15" t="s">
        <v>13</v>
      </c>
      <c r="B15" s="11">
        <v>24177.036</v>
      </c>
      <c r="C15" s="11">
        <v>8736.0910000000003</v>
      </c>
      <c r="D15" s="12">
        <f>C15/B15*100</f>
        <v>36.133837911313861</v>
      </c>
      <c r="E15" s="12">
        <f>C15/C9*100</f>
        <v>1.2913492263458966</v>
      </c>
    </row>
    <row r="16" spans="1:5" ht="31.5">
      <c r="A16" s="16" t="s">
        <v>14</v>
      </c>
      <c r="B16" s="11">
        <v>1326.502</v>
      </c>
      <c r="C16" s="11">
        <v>297.096</v>
      </c>
      <c r="D16" s="12">
        <f t="shared" si="0"/>
        <v>22.396950777307538</v>
      </c>
      <c r="E16" s="12">
        <f>C16/C9*100</f>
        <v>4.3916059224939442E-2</v>
      </c>
    </row>
    <row r="17" spans="1:9">
      <c r="A17" s="16" t="s">
        <v>15</v>
      </c>
      <c r="B17" s="11">
        <v>26772.498</v>
      </c>
      <c r="C17" s="11">
        <v>9855.1919999999991</v>
      </c>
      <c r="D17" s="12">
        <f t="shared" si="0"/>
        <v>36.810879582473028</v>
      </c>
      <c r="E17" s="12">
        <f>C17/C9*100</f>
        <v>1.4567722067787832</v>
      </c>
    </row>
    <row r="18" spans="1:9">
      <c r="A18" s="16" t="s">
        <v>16</v>
      </c>
      <c r="B18" s="11">
        <v>19268.135999999999</v>
      </c>
      <c r="C18" s="11">
        <v>5769.1840000000002</v>
      </c>
      <c r="D18" s="12">
        <f t="shared" si="0"/>
        <v>29.941578157845683</v>
      </c>
      <c r="E18" s="12">
        <f>C18/C9*100</f>
        <v>0.85278773939592933</v>
      </c>
    </row>
    <row r="19" spans="1:9" ht="0.75" customHeight="1">
      <c r="A19" s="16" t="s">
        <v>17</v>
      </c>
      <c r="B19" s="11"/>
      <c r="C19" s="11"/>
      <c r="D19" s="12"/>
      <c r="E19" s="12">
        <f>C19/C9*100</f>
        <v>0</v>
      </c>
    </row>
    <row r="20" spans="1:9">
      <c r="A20" s="10" t="s">
        <v>18</v>
      </c>
      <c r="B20" s="11">
        <v>249.084</v>
      </c>
      <c r="C20" s="11">
        <v>32.338999999999999</v>
      </c>
      <c r="D20" s="12">
        <f t="shared" si="0"/>
        <v>12.983170336111513</v>
      </c>
      <c r="E20" s="12">
        <f>C20/C9*100</f>
        <v>4.7802778875357345E-3</v>
      </c>
    </row>
    <row r="21" spans="1:9" ht="31.5">
      <c r="A21" s="13" t="s">
        <v>19</v>
      </c>
      <c r="B21" s="11">
        <f>B23+B24+B25+B27+B26</f>
        <v>76226.877000000008</v>
      </c>
      <c r="C21" s="11">
        <f>C23+C24+C25+C27+C26</f>
        <v>43726.983999999997</v>
      </c>
      <c r="D21" s="12">
        <f t="shared" si="0"/>
        <v>57.364260115234678</v>
      </c>
      <c r="E21" s="12">
        <f>C21/C9*100</f>
        <v>6.4636239433448424</v>
      </c>
    </row>
    <row r="22" spans="1:9">
      <c r="A22" s="16" t="s">
        <v>12</v>
      </c>
      <c r="B22" s="11"/>
      <c r="C22" s="11"/>
      <c r="D22" s="12"/>
      <c r="E22" s="12"/>
    </row>
    <row r="23" spans="1:9">
      <c r="A23" s="15" t="s">
        <v>20</v>
      </c>
      <c r="B23" s="17">
        <v>46904</v>
      </c>
      <c r="C23" s="17">
        <v>31479.715</v>
      </c>
      <c r="D23" s="12">
        <f t="shared" si="0"/>
        <v>67.115203394166812</v>
      </c>
      <c r="E23" s="12">
        <f>C23/C9*100</f>
        <v>4.6532603209878776</v>
      </c>
    </row>
    <row r="24" spans="1:9">
      <c r="A24" s="15" t="s">
        <v>21</v>
      </c>
      <c r="B24" s="17">
        <v>7300.7709999999997</v>
      </c>
      <c r="C24" s="17">
        <v>2722.7559999999999</v>
      </c>
      <c r="D24" s="12">
        <f t="shared" si="0"/>
        <v>37.294088528458161</v>
      </c>
      <c r="E24" s="12">
        <f>C24/C9*100</f>
        <v>0.40247163795897356</v>
      </c>
    </row>
    <row r="25" spans="1:9">
      <c r="A25" s="15" t="s">
        <v>22</v>
      </c>
      <c r="B25" s="17">
        <v>15579.615</v>
      </c>
      <c r="C25" s="17">
        <v>6341.9979999999996</v>
      </c>
      <c r="D25" s="12">
        <f t="shared" si="0"/>
        <v>40.707026457329015</v>
      </c>
      <c r="E25" s="12">
        <f>C25/C9*100</f>
        <v>0.93745981020426894</v>
      </c>
    </row>
    <row r="26" spans="1:9">
      <c r="A26" s="18" t="s">
        <v>23</v>
      </c>
      <c r="B26" s="17">
        <v>5200.7929999999997</v>
      </c>
      <c r="C26" s="17">
        <v>2702.3829999999998</v>
      </c>
      <c r="D26" s="12">
        <f t="shared" si="0"/>
        <v>51.96097979673484</v>
      </c>
      <c r="E26" s="12">
        <f>C26/C9*100</f>
        <v>0.39946014714593769</v>
      </c>
    </row>
    <row r="27" spans="1:9" ht="31.5">
      <c r="A27" s="15" t="s">
        <v>24</v>
      </c>
      <c r="B27" s="17">
        <v>1241.6980000000001</v>
      </c>
      <c r="C27" s="17">
        <v>480.13200000000001</v>
      </c>
      <c r="D27" s="19">
        <f t="shared" si="0"/>
        <v>38.667373226017922</v>
      </c>
      <c r="E27" s="20">
        <f>C27/C9*100</f>
        <v>7.0972027047784644E-2</v>
      </c>
    </row>
    <row r="28" spans="1:9" ht="0.75" customHeight="1">
      <c r="A28" s="15" t="s">
        <v>25</v>
      </c>
      <c r="B28" s="17"/>
      <c r="C28" s="17"/>
      <c r="D28" s="12" t="e">
        <f t="shared" si="0"/>
        <v>#DIV/0!</v>
      </c>
      <c r="E28" s="12">
        <f>C28/C9*100</f>
        <v>0</v>
      </c>
    </row>
    <row r="29" spans="1:9" s="22" customFormat="1" ht="31.5">
      <c r="A29" s="13" t="s">
        <v>26</v>
      </c>
      <c r="B29" s="21">
        <v>40797.245999999999</v>
      </c>
      <c r="C29" s="21">
        <v>19422.151999999998</v>
      </c>
      <c r="D29" s="12">
        <f t="shared" si="0"/>
        <v>47.606527166073903</v>
      </c>
      <c r="E29" s="12">
        <f>C29/C9*100</f>
        <v>2.8709386107782535</v>
      </c>
      <c r="I29" s="22" t="s">
        <v>39</v>
      </c>
    </row>
    <row r="30" spans="1:9" s="22" customFormat="1" ht="31.5">
      <c r="A30" s="23" t="s">
        <v>27</v>
      </c>
      <c r="B30" s="21">
        <v>40224.9</v>
      </c>
      <c r="C30" s="21">
        <v>19266.039000000001</v>
      </c>
      <c r="D30" s="12">
        <f t="shared" si="0"/>
        <v>47.895803345688861</v>
      </c>
      <c r="E30" s="12">
        <f>C30/C9*100</f>
        <v>2.8478623399641636</v>
      </c>
    </row>
    <row r="31" spans="1:9" s="22" customFormat="1" ht="14.25" customHeight="1">
      <c r="A31" s="23" t="s">
        <v>28</v>
      </c>
      <c r="B31" s="21"/>
      <c r="C31" s="21"/>
      <c r="D31" s="12"/>
      <c r="E31" s="12"/>
    </row>
    <row r="32" spans="1:9" s="22" customFormat="1">
      <c r="A32" s="15" t="s">
        <v>29</v>
      </c>
      <c r="B32" s="31">
        <v>26080</v>
      </c>
      <c r="C32" s="31">
        <v>12429.7</v>
      </c>
      <c r="D32" s="12">
        <f t="shared" si="0"/>
        <v>47.659892638036808</v>
      </c>
      <c r="E32" s="12">
        <f>C32/C9*100</f>
        <v>1.8373301604472285</v>
      </c>
    </row>
    <row r="33" spans="1:6" s="22" customFormat="1">
      <c r="A33" s="15" t="s">
        <v>30</v>
      </c>
      <c r="B33" s="31">
        <v>5738</v>
      </c>
      <c r="C33" s="31">
        <v>2679</v>
      </c>
      <c r="D33" s="12">
        <f t="shared" si="0"/>
        <v>46.688741721854306</v>
      </c>
      <c r="E33" s="12">
        <f>C33/C9*100</f>
        <v>0.39600372493609054</v>
      </c>
    </row>
    <row r="34" spans="1:6" s="22" customFormat="1" ht="29.25" customHeight="1">
      <c r="A34" s="15" t="s">
        <v>31</v>
      </c>
      <c r="B34" s="31">
        <v>1578</v>
      </c>
      <c r="C34" s="31">
        <v>1075</v>
      </c>
      <c r="D34" s="12">
        <f t="shared" si="0"/>
        <v>68.124207858048152</v>
      </c>
      <c r="E34" s="12">
        <f>C34/C9*100</f>
        <v>0.15890407028977133</v>
      </c>
    </row>
    <row r="35" spans="1:6" ht="32.25" customHeight="1">
      <c r="A35" s="13" t="s">
        <v>32</v>
      </c>
      <c r="B35" s="24">
        <v>18540.077000000001</v>
      </c>
      <c r="C35" s="11">
        <v>8333.4159999999993</v>
      </c>
      <c r="D35" s="12">
        <f t="shared" si="0"/>
        <v>44.948119686881554</v>
      </c>
      <c r="E35" s="12">
        <f>C35/C9*100</f>
        <v>1.2318267179701441</v>
      </c>
    </row>
    <row r="36" spans="1:6" ht="14.25" customHeight="1">
      <c r="A36" s="25" t="s">
        <v>33</v>
      </c>
      <c r="B36" s="24">
        <v>110.3</v>
      </c>
      <c r="C36" s="24">
        <v>2.8149999999999999</v>
      </c>
      <c r="D36" s="12">
        <f t="shared" si="0"/>
        <v>2.5521305530371712</v>
      </c>
      <c r="E36" s="12">
        <f>C36/C9*100</f>
        <v>4.1610693754949417E-4</v>
      </c>
    </row>
    <row r="37" spans="1:6" ht="14.25" customHeight="1">
      <c r="A37" s="26"/>
      <c r="B37" s="27"/>
      <c r="C37" s="27"/>
      <c r="D37" s="28"/>
      <c r="E37" s="28"/>
    </row>
    <row r="38" spans="1:6" ht="14.25" customHeight="1">
      <c r="A38" s="26"/>
      <c r="B38" s="27"/>
      <c r="C38" s="27"/>
      <c r="D38" s="28"/>
      <c r="E38" s="28"/>
    </row>
    <row r="39" spans="1:6" ht="12" customHeight="1"/>
    <row r="40" spans="1:6">
      <c r="A40" s="29" t="s">
        <v>34</v>
      </c>
      <c r="B40" s="29"/>
      <c r="C40" s="30"/>
      <c r="D40" t="s">
        <v>35</v>
      </c>
      <c r="F40" s="4"/>
    </row>
    <row r="41" spans="1:6">
      <c r="A41" s="29"/>
      <c r="B41" s="29"/>
      <c r="D41" s="4"/>
    </row>
  </sheetData>
  <mergeCells count="3">
    <mergeCell ref="B4:E4"/>
    <mergeCell ref="A5:E5"/>
    <mergeCell ref="A6:E6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2021-07-13T13:39:08Z</cp:lastPrinted>
  <dcterms:created xsi:type="dcterms:W3CDTF">2021-02-10T13:53:56Z</dcterms:created>
  <dcterms:modified xsi:type="dcterms:W3CDTF">2021-07-13T13:39:09Z</dcterms:modified>
</cp:coreProperties>
</file>